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074CBD70-7917-4F7E-8E2A-6276310E8601}"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1" i="10"/>
  <c r="AB61" i="10"/>
  <c r="AC60" i="10"/>
  <c r="AB60" i="10"/>
  <c r="AC59" i="10"/>
  <c r="AB59" i="10"/>
  <c r="AC57" i="10"/>
  <c r="AB57" i="10"/>
  <c r="AC56" i="10"/>
  <c r="AB56" i="10"/>
  <c r="D56" i="10"/>
  <c r="AC55" i="10"/>
  <c r="AB55" i="10"/>
  <c r="AC52" i="10"/>
  <c r="AB52" i="10"/>
  <c r="AC51" i="10"/>
  <c r="AB51" i="10"/>
  <c r="AC50" i="10"/>
  <c r="AB50" i="10"/>
  <c r="AC49" i="10"/>
  <c r="AB49" i="10"/>
  <c r="D48" i="10"/>
  <c r="Z48" i="10" s="1"/>
  <c r="AC48" i="10" s="1"/>
  <c r="C48" i="10"/>
  <c r="C58" i="10" s="1"/>
  <c r="X58" i="10" s="1"/>
  <c r="AB5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D54" i="10" s="1"/>
  <c r="Z54" i="10" s="1"/>
  <c r="AC54" i="10" s="1"/>
  <c r="X32" i="10"/>
  <c r="AB32" i="10" s="1"/>
  <c r="C30" i="10"/>
  <c r="Z30" i="10"/>
  <c r="AC30" i="10" s="1"/>
  <c r="X48" i="10"/>
  <c r="AB48" i="10" s="1"/>
  <c r="D58" i="10"/>
  <c r="Z58" i="10" s="1"/>
  <c r="AC58" i="10" s="1"/>
  <c r="X27" i="10"/>
  <c r="AB27" i="10" s="1"/>
  <c r="X30" i="10" l="1"/>
  <c r="AB30" i="10" s="1"/>
  <c r="C54" i="10"/>
  <c r="X54" i="10" s="1"/>
  <c r="AB54"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C68" i="10" l="1"/>
  <c r="AB68" i="10"/>
  <c r="AC67" i="10"/>
  <c r="AB67" i="10"/>
  <c r="AC66" i="10"/>
  <c r="AB66" i="10"/>
  <c r="AC65" i="10"/>
  <c r="AB65" i="10"/>
  <c r="AC64" i="10"/>
  <c r="AB64" i="10"/>
  <c r="AC63" i="10"/>
  <c r="AB63" i="10"/>
  <c r="AC62" i="10"/>
  <c r="AB62" i="10"/>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<sst xmlns="http://schemas.openxmlformats.org/spreadsheetml/2006/main" count="2410" uniqueCount="491">
  <si>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</si>
  <si>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</si>
  <si>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</si>
  <si>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</si>
  <si>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</si>
  <si>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</si>
  <si>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</si>
  <si>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</si>
  <si>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</si>
  <si>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</si>
  <si>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</si>
  <si>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</si>
  <si>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</si>
  <si>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</si>
  <si>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</si>
  <si>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</si>
  <si>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</si>
  <si>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</si>
  <si>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</si>
  <si>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</si>
  <si>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</si>
  <si>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</si>
  <si>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</si>
  <si>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</si>
  <si>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</si>
  <si>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</si>
  <si>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</si>
  <si>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</si>
  <si>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</si>
  <si>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</si>
  <si>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</si>
  <si>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</si>
  <si>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</si>
  <si>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</si>
  <si>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</si>
  <si>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</si>
  <si>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</si>
  <si>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</si>
  <si>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</si>
  <si>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</si>
  <si>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</si>
  <si>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</si>
  <si>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</si>
  <si>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</si>
  <si>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</si>
  <si>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</si>
  <si>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</si>
  <si>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</si>
  <si>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</si>
  <si>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</si>
  <si>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</si>
  <si>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</si>
  <si>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</si>
  <si>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</si>
  <si>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</si>
  <si>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</si>
  <si>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</si>
  <si>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</si>
  <si>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</si>
  <si>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</si>
  <si>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</si>
  <si>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</si>
  <si>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</si>
  <si>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</si>
  <si>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</si>
  <si>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</si>
  <si>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</si>
  <si>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</si>
  <si>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</si>
  <si>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</si>
  <si>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</si>
  <si>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</si>
  <si>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</si>
  <si>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</si>
  <si>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</si>
  <si>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</si>
  <si>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</si>
  <si>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</si>
  <si>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</si>
  <si>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</si>
  <si>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</si>
  <si>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</si>
  <si>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</si>
  <si>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</si>
  <si>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</si>
  <si>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</si>
  <si>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</si>
  <si>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</si>
  <si>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</si>
  <si>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</si>
  <si>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</si>
  <si>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</si>
  <si>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</si>
  <si>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</si>
  <si>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</si>
  <si>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</si>
  <si>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</si>
  <si>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</si>
  <si>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</si>
  <si>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</si>
  <si>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</si>
  <si>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</si>
  <si>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</si>
  <si>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</si>
  <si>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</si>
  <si>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</si>
  <si>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</si>
  <si>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</si>
  <si>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</si>
  <si>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</si>
  <si>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</si>
  <si>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</si>
  <si>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</si>
  <si>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</si>
  <si>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</si>
  <si>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</si>
  <si>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</si>
  <si>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</si>
  <si>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</si>
  <si>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</si>
  <si>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</si>
  <si>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</si>
  <si>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</si>
  <si>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</si>
  <si>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</si>
  <si>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</si>
  <si>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</si>
  <si>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</si>
  <si>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</si>
  <si>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</si>
  <si>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</si>
  <si>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</si>
  <si>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</si>
  <si>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</si>
  <si>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</si>
  <si>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</si>
  <si>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</si>
  <si>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</si>
  <si>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</si>
  <si>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</si>
  <si>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</si>
  <si>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</si>
  <si>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</si>
  <si>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</si>
  <si>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</si>
  <si>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</si>
  <si>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</si>
  <si>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</si>
  <si>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</si>
  <si>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</si>
  <si>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</si>
  <si>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</si>
  <si>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</si>
  <si>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</si>
  <si>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</si>
  <si>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</si>
  <si>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</si>
  <si>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</si>
  <si>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</si>
  <si>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</si>
  <si>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</si>
  <si>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</si>
  <si>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</si>
  <si>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</si>
  <si>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</si>
  <si>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</si>
  <si>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</si>
  <si>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</si>
  <si>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</si>
  <si>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</si>
  <si>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</si>
  <si>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</si>
  <si>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</si>
  <si>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</si>
  <si>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</si>
  <si>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</si>
  <si>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</si>
  <si>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</si>
  <si>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</si>
  <si>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</si>
  <si>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</si>
  <si>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</si>
  <si>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</si>
  <si>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</si>
  <si>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</si>
  <si>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</si>
  <si>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</si>
  <si>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</si>
  <si>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</si>
  <si>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</si>
  <si>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</si>
  <si>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</si>
  <si>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</si>
  <si>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</si>
  <si>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</si>
  <si>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</si>
  <si>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</si>
  <si>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</si>
  <si>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</si>
  <si>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</si>
  <si>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</si>
  <si>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</si>
  <si>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</si>
  <si>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</si>
  <si>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</si>
  <si>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</si>
  <si>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</si>
  <si>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</si>
  <si>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</si>
  <si>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</si>
  <si>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</si>
  <si>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</si>
  <si>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</si>
  <si>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</si>
  <si>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</si>
  <si>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</si>
  <si>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</si>
  <si>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</si>
  <si>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</si>
  <si>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</si>
  <si>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</si>
  <si>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</si>
  <si>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</si>
  <si>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</si>
  <si>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</si>
  <si>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</si>
  <si>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</si>
  <si>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</si>
  <si>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</si>
  <si>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</si>
  <si>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</si>
  <si>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</si>
  <si>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</si>
  <si>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</si>
  <si>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</si>
  <si>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</si>
  <si>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</si>
  <si>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</si>
  <si>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</si>
  <si>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</si>
  <si>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</si>
  <si>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</si>
  <si>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</si>
  <si>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</si>
  <si>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</si>
  <si>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</si>
  <si>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</si>
  <si>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</si>
  <si>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</si>
  <si>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</si>
  <si>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</si>
  <si>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</si>
  <si>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</si>
  <si>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</si>
  <si>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</si>
  <si>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</si>
  <si>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</si>
  <si>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</si>
  <si>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</si>
  <si>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</si>
  <si>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</si>
  <si>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</si>
  <si>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</si>
  <si>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</si>
  <si>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</si>
  <si>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</si>
  <si>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</si>
  <si>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</si>
  <si>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</si>
  <si>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</si>
  <si>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</si>
  <si>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</si>
  <si>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</si>
  <si>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</si>
  <si>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</si>
  <si>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</si>
  <si>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</si>
  <si>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</si>
  <si>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</si>
  <si>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</si>
  <si>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</si>
  <si>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</si>
  <si>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</si>
  <si>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</si>
  <si>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</si>
  <si>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</si>
  <si>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</si>
  <si>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</si>
  <si>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</si>
  <si>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</si>
  <si>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</si>
  <si>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</si>
  <si>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</si>
  <si>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</si>
  <si>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</si>
  <si>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</si>
  <si>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</si>
  <si>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</si>
  <si>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</si>
  <si>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</si>
  <si>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</si>
  <si>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</si>
  <si>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</si>
  <si>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</si>
  <si>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</si>
  <si>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</si>
  <si>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</si>
  <si>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</si>
  <si>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</si>
  <si>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</si>
  <si>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</si>
  <si>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</si>
  <si>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</si>
  <si>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</si>
  <si>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</si>
  <si>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</si>
  <si>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</si>
  <si>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</si>
  <si>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</si>
  <si>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</si>
  <si>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</si>
  <si>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</si>
  <si>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</si>
  <si>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</si>
  <si>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</si>
  <si>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</si>
  <si>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</si>
  <si>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</si>
  <si>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</si>
  <si>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</si>
  <si>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</si>
  <si>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</si>
  <si>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</si>
  <si>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</si>
  <si>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</si>
  <si>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</si>
  <si>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</si>
  <si>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</si>
  <si>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</si>
  <si>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</si>
  <si>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</si>
  <si>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</si>
  <si>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</si>
  <si>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</si>
  <si>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</si>
  <si>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</si>
  <si>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</si>
  <si>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</si>
  <si>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</si>
  <si>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</si>
  <si>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</si>
  <si>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</si>
  <si>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</si>
  <si>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</si>
  <si>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</si>
  <si>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</si>
  <si>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</si>
  <si>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</si>
  <si>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</si>
  <si>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</si>
  <si>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</si>
  <si>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</si>
  <si>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</si>
  <si>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</si>
  <si>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</si>
  <si>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</si>
  <si>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</si>
  <si>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</si>
  <si>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</si>
  <si>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</si>
  <si>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</si>
  <si>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</si>
  <si>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</si>
  <si>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</si>
  <si>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</si>
  <si>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</si>
  <si>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</si>
  <si>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</si>
  <si>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</si>
  <si>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</si>
  <si>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</si>
  <si>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</si>
  <si>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</si>
  <si>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</si>
  <si>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</si>
  <si>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</si>
  <si>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</si>
  <si>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</si>
  <si>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</si>
  <si>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</si>
  <si>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</si>
  <si>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</si>
  <si>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</si>
  <si>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</si>
  <si>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</si>
  <si>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</si>
  <si>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</si>
  <si>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</si>
  <si>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</si>
  <si>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</si>
  <si>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</si>
  <si>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</si>
  <si>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</si>
  <si>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</si>
  <si>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</si>
  <si>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</si>
  <si>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</si>
  <si>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</si>
  <si>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</si>
  <si>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</si>
  <si>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</si>
  <si>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</si>
  <si>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</si>
  <si>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</si>
  <si>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</si>
  <si>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</si>
  <si>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</si>
  <si>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</si>
  <si>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</si>
  <si>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</si>
  <si>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</si>
  <si>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</si>
  <si>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</si>
  <si>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</si>
  <si>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</si>
  <si>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</si>
  <si>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</si>
  <si>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</si>
  <si>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</si>
  <si>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</si>
  <si>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</si>
  <si>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</si>
  <si>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</si>
  <si>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</si>
  <si>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</si>
  <si>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</si>
  <si>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</si>
  <si>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</si>
  <si>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</si>
  <si>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</si>
  <si>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</si>
  <si>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</si>
  <si>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</si>
  <si>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</si>
  <si>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</si>
  <si>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</si>
  <si>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</si>
  <si>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</si>
  <si>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</si>
  <si>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</si>
  <si>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</si>
  <si>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</si>
  <si>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</si>
  <si>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</si>
  <si>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</si>
  <si>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</si>
  <si>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</si>
  <si>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</si>
  <si>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</si>
  <si>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</si>
  <si>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</si>
  <si>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</si>
  <si>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</si>
  <si>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</si>
  <si>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</si>
  <si>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</si>
  <si>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</si>
  <si>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</si>
  <si>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</si>
  <si>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</si>
  <si>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</si>
  <si>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</si>
  <si>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</si>
  <si>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</si>
  <si>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</si>
  <si>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</si>
  <si>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</si>
  <si>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</si>
  <si>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</si>
  <si>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2024 год</t>
  </si>
  <si>
    <t>2023 год</t>
  </si>
  <si>
    <t>Год раскрытия информации: 2026 год</t>
  </si>
  <si>
    <t>2022 год</t>
  </si>
  <si>
    <t>Реконструкция ВЛ-0,4(0,23)кВ в ВЛИ-0,4кВ ТП-61 ф. "Матвеева (Карьерная-Джамбула)" г.Артём</t>
  </si>
  <si>
    <t>Q_ДЭСК_30</t>
  </si>
  <si>
    <t>Реконструкция ВЛ-0,4(0,23)кВ в ВЛИ-0,4кВ ТП-61 ф. "Матвеева (Карьерная-Джамбула)" г.Артём: провод СИП2 3х120+1х95  длиной   640 метров</t>
  </si>
  <si>
    <t>2199,17010 тыс.руб.</t>
  </si>
  <si>
    <t xml:space="preserve"> ВЛ-0,4(0,23)кВ в ВЛИ-0,4кВ ТП-61 ф. "Матвеева (Карьерная-Джамбула)" </t>
  </si>
  <si>
    <t>1956</t>
  </si>
  <si>
    <t>50</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</si>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</sst>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70" formatCode="#,##0.0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1" fontId="9" fillId="0" borderId="1" xfId="2" applyNumberFormat="1" applyFont="1" applyBorder="1" applyAlignment="1">
      <alignment horizontal="center" vertical="center" wrapText="1"/>
    </xf>
    <xf numFmtId="171" fontId="6" fillId="0" borderId="1" xfId="2" applyNumberFormat="1" applyBorder="1" applyAlignment="1">
      <alignment horizontal="center" vertical="center" wrapText="1"/>
    </xf>
    <xf numFmtId="171"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1"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481</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484</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483</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485</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486</v>
      </c>
    </row>
    <row r="49" spans="1:3" ht="47.25" x14ac:dyDescent="0.25">
      <c r="A49" s="4" t="s">
        <v>65</v>
      </c>
      <c r="B49" s="6" t="s">
        <v>66</v>
      </c>
      <c r="C49" s="139" t="str">
        <f>C48</f>
        <v>2199,17010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70" zoomScaleSheetLayoutView="70" workbookViewId="0">
      <selection activeCell="T25" sqref="T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Q_ДЭСК_30</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ТП-61 ф. "Матвеева (Карьерная-Джамбула)"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199" t="s">
        <v>7</v>
      </c>
      <c r="B21" s="202" t="s">
        <v>77</v>
      </c>
      <c r="C21" s="203"/>
      <c r="D21" s="202" t="s">
        <v>78</v>
      </c>
      <c r="E21" s="203"/>
      <c r="F21" s="206" t="s">
        <v>67</v>
      </c>
      <c r="G21" s="207"/>
      <c r="H21" s="207"/>
      <c r="I21" s="208"/>
      <c r="J21" s="199" t="s">
        <v>79</v>
      </c>
      <c r="K21" s="202" t="s">
        <v>80</v>
      </c>
      <c r="L21" s="203"/>
      <c r="M21" s="202" t="s">
        <v>81</v>
      </c>
      <c r="N21" s="203"/>
      <c r="O21" s="202" t="s">
        <v>82</v>
      </c>
      <c r="P21" s="203"/>
      <c r="Q21" s="202" t="s">
        <v>83</v>
      </c>
      <c r="R21" s="203"/>
      <c r="S21" s="199" t="s">
        <v>84</v>
      </c>
      <c r="T21" s="199" t="s">
        <v>85</v>
      </c>
      <c r="U21" s="199" t="s">
        <v>86</v>
      </c>
      <c r="V21" s="202" t="s">
        <v>472</v>
      </c>
      <c r="W21" s="203"/>
      <c r="X21" s="206" t="s">
        <v>68</v>
      </c>
      <c r="Y21" s="207"/>
      <c r="Z21" s="206" t="s">
        <v>69</v>
      </c>
      <c r="AA21" s="207"/>
    </row>
    <row r="22" spans="1:27" ht="216" customHeight="1" x14ac:dyDescent="0.25">
      <c r="A22" s="200"/>
      <c r="B22" s="204"/>
      <c r="C22" s="205"/>
      <c r="D22" s="204"/>
      <c r="E22" s="205"/>
      <c r="F22" s="206" t="s">
        <v>87</v>
      </c>
      <c r="G22" s="208"/>
      <c r="H22" s="206" t="s">
        <v>88</v>
      </c>
      <c r="I22" s="208"/>
      <c r="J22" s="201"/>
      <c r="K22" s="204"/>
      <c r="L22" s="205"/>
      <c r="M22" s="204"/>
      <c r="N22" s="205"/>
      <c r="O22" s="204"/>
      <c r="P22" s="205"/>
      <c r="Q22" s="204"/>
      <c r="R22" s="205"/>
      <c r="S22" s="201"/>
      <c r="T22" s="201"/>
      <c r="U22" s="201"/>
      <c r="V22" s="204"/>
      <c r="W22" s="205"/>
      <c r="X22" s="7" t="s">
        <v>70</v>
      </c>
      <c r="Y22" s="7" t="s">
        <v>71</v>
      </c>
      <c r="Z22" s="7" t="s">
        <v>72</v>
      </c>
      <c r="AA22" s="7" t="s">
        <v>73</v>
      </c>
    </row>
    <row r="23" spans="1:27" ht="60" customHeight="1" x14ac:dyDescent="0.25">
      <c r="A23" s="20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487</v>
      </c>
      <c r="C25" s="177" t="str">
        <f>B25</f>
        <v xml:space="preserve"> ВЛ-0,4(0,23)кВ в ВЛИ-0,4кВ ТП-61 ф. "Матвеева (Карьерная-Джамбула)" </v>
      </c>
      <c r="D25" s="177" t="str">
        <f>B25</f>
        <v xml:space="preserve"> ВЛ-0,4(0,23)кВ в ВЛИ-0,4кВ ТП-61 ф. "Матвеева (Карьерная-Джамбула)" </v>
      </c>
      <c r="E25" s="177" t="str">
        <f>B25</f>
        <v xml:space="preserve"> ВЛ-0,4(0,23)кВ в ВЛИ-0,4кВ ТП-61 ф. "Матвеева (Карьерная-Джамбула)" </v>
      </c>
      <c r="F25" s="140">
        <v>0.4</v>
      </c>
      <c r="G25" s="141">
        <v>0.4</v>
      </c>
      <c r="H25" s="141">
        <v>0.4</v>
      </c>
      <c r="I25" s="141">
        <v>0.4</v>
      </c>
      <c r="J25" s="142" t="s">
        <v>488</v>
      </c>
      <c r="K25" s="142" t="s">
        <v>10</v>
      </c>
      <c r="L25" s="143" t="s">
        <v>10</v>
      </c>
      <c r="M25" s="143" t="s">
        <v>489</v>
      </c>
      <c r="N25" s="140">
        <v>120</v>
      </c>
      <c r="O25" s="140" t="s">
        <v>474</v>
      </c>
      <c r="P25" s="140" t="s">
        <v>471</v>
      </c>
      <c r="Q25" s="140">
        <v>0.64</v>
      </c>
      <c r="R25" s="141">
        <v>0.64</v>
      </c>
      <c r="S25" s="142" t="s">
        <v>464</v>
      </c>
      <c r="T25" s="142" t="s">
        <v>464</v>
      </c>
      <c r="U25" s="142" t="s">
        <v>464</v>
      </c>
      <c r="V25" s="142" t="s">
        <v>477</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Q_ДЭСК_30</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ТП-61 ф. "Матвеева (Карьерная-Джамбула)"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ТП-61 ф. "Матвеева (Карьерная-Джамбула)" г.Артём: провод СИП2 3х120+1х95  длиной   640 метров</v>
      </c>
    </row>
    <row r="25" spans="1:21" ht="50.25" customHeight="1" x14ac:dyDescent="0.25">
      <c r="A25" s="4" t="s">
        <v>16</v>
      </c>
      <c r="B25" s="5" t="s">
        <v>94</v>
      </c>
      <c r="C25" s="137" t="str">
        <f>'1. паспорт местоположение'!C48</f>
        <v>2199,17010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F26" sqref="F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89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96" t="str">
        <f>'1. паспорт местоположение'!A12</f>
        <v>Q_ДЭСК_30</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95" t="str">
        <f>'1. паспорт местоположение'!A15</f>
        <v>Реконструкция ВЛ-0,4(0,23)кВ в ВЛИ-0,4кВ ТП-61 ф. "Матвеева (Карьерная-Джамбула)"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9" t="s">
        <v>101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102</v>
      </c>
      <c r="B23" s="216"/>
      <c r="C23" s="216"/>
      <c r="D23" s="216"/>
      <c r="E23" s="216"/>
      <c r="F23" s="216"/>
      <c r="G23" s="216"/>
      <c r="H23" s="216"/>
      <c r="I23" s="216"/>
      <c r="J23" s="216"/>
      <c r="K23" s="216"/>
      <c r="L23" s="217"/>
      <c r="M23" s="218" t="s">
        <v>103</v>
      </c>
      <c r="N23" s="218"/>
      <c r="O23" s="218"/>
      <c r="P23" s="218"/>
      <c r="Q23" s="218"/>
      <c r="R23" s="218"/>
      <c r="S23" s="218"/>
      <c r="T23" s="218"/>
      <c r="U23" s="218"/>
      <c r="V23" s="218"/>
      <c r="W23" s="218"/>
      <c r="X23" s="218"/>
      <c r="Y23" s="218"/>
      <c r="Z23" s="218"/>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ТП-61 ф. "Матвеева (Карьерная-Джамбула)"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469</v>
      </c>
      <c r="M3" s="220"/>
      <c r="N3" s="220"/>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Q_ДЭСК_30</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1" t="str">
        <f>'1. паспорт местоположение'!A15</f>
        <v>Реконструкция ВЛ-0,4(0,23)кВ в ВЛИ-0,4кВ ТП-61 ф. "Матвеева (Карьерная-Джамбула)"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2" t="s">
        <v>128</v>
      </c>
      <c r="B18" s="212"/>
      <c r="C18" s="212"/>
      <c r="D18" s="212"/>
      <c r="E18" s="212"/>
      <c r="F18" s="212"/>
      <c r="G18" s="212"/>
      <c r="H18" s="212"/>
      <c r="I18" s="212"/>
      <c r="J18" s="212"/>
      <c r="K18" s="212"/>
      <c r="L18" s="212"/>
      <c r="M18" s="212"/>
      <c r="N18" s="212"/>
      <c r="O18" s="95"/>
      <c r="P18" s="95"/>
      <c r="Q18" s="95"/>
      <c r="R18" s="95"/>
      <c r="S18" s="95"/>
      <c r="T18" s="95"/>
      <c r="U18" s="95"/>
      <c r="V18" s="95"/>
      <c r="W18" s="95"/>
      <c r="X18" s="95"/>
      <c r="Y18" s="95"/>
    </row>
    <row r="19" spans="1:25" s="94" customFormat="1" ht="78" customHeight="1" x14ac:dyDescent="0.2">
      <c r="A19" s="222" t="s">
        <v>7</v>
      </c>
      <c r="B19" s="222" t="s">
        <v>129</v>
      </c>
      <c r="C19" s="222" t="s">
        <v>130</v>
      </c>
      <c r="D19" s="222" t="s">
        <v>131</v>
      </c>
      <c r="E19" s="223" t="s">
        <v>132</v>
      </c>
      <c r="F19" s="224"/>
      <c r="G19" s="224"/>
      <c r="H19" s="224"/>
      <c r="I19" s="225"/>
      <c r="J19" s="223" t="s">
        <v>133</v>
      </c>
      <c r="K19" s="224"/>
      <c r="L19" s="224"/>
      <c r="M19" s="224"/>
      <c r="N19" s="225"/>
      <c r="O19" s="3"/>
      <c r="P19" s="3"/>
      <c r="Q19" s="3"/>
      <c r="R19" s="3"/>
      <c r="S19" s="3"/>
      <c r="T19" s="3"/>
      <c r="U19" s="3"/>
      <c r="V19" s="3"/>
    </row>
    <row r="20" spans="1:25" s="94" customFormat="1" ht="51" customHeight="1" x14ac:dyDescent="0.2">
      <c r="A20" s="222"/>
      <c r="B20" s="222"/>
      <c r="C20" s="222"/>
      <c r="D20" s="222"/>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469</v>
      </c>
      <c r="S3" s="220"/>
      <c r="T3" s="220"/>
      <c r="U3" s="220"/>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Q_ДЭСК_30</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ТП-61 ф. "Матвеева (Карьерная-Джамбула)"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1802.59844</f>
        <v>1802.59844</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9" zoomScale="90" zoomScaleSheetLayoutView="90" workbookViewId="0">
      <selection activeCell="I29" sqref="I29"/>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4" t="str">
        <f>'1. паспорт местоположение'!A5</f>
        <v>Год раскрытия информации: 2026 год</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Q_ДЭСК_30</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ТП-61 ф. "Матвеева (Карьерная-Джамбула)"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33" t="s">
        <v>208</v>
      </c>
      <c r="B19" s="233"/>
      <c r="C19" s="233"/>
      <c r="D19" s="233"/>
      <c r="E19" s="233"/>
      <c r="F19" s="233"/>
      <c r="G19" s="233"/>
      <c r="H19" s="233"/>
      <c r="I19" s="233"/>
      <c r="J19" s="233"/>
    </row>
    <row r="20" spans="1:10" x14ac:dyDescent="0.25">
      <c r="A20" s="52"/>
      <c r="B20" s="52"/>
    </row>
    <row r="21" spans="1:10" ht="28.5" customHeight="1" x14ac:dyDescent="0.25">
      <c r="A21" s="239" t="s">
        <v>209</v>
      </c>
      <c r="B21" s="239" t="s">
        <v>210</v>
      </c>
      <c r="C21" s="240" t="s">
        <v>211</v>
      </c>
      <c r="D21" s="240"/>
      <c r="E21" s="240"/>
      <c r="F21" s="240"/>
      <c r="G21" s="239" t="s">
        <v>212</v>
      </c>
      <c r="H21" s="241" t="s">
        <v>213</v>
      </c>
      <c r="I21" s="239" t="s">
        <v>214</v>
      </c>
      <c r="J21" s="235" t="s">
        <v>215</v>
      </c>
    </row>
    <row r="22" spans="1:10" ht="58.5" customHeight="1" x14ac:dyDescent="0.25">
      <c r="A22" s="239"/>
      <c r="B22" s="239"/>
      <c r="C22" s="236" t="s">
        <v>216</v>
      </c>
      <c r="D22" s="236"/>
      <c r="E22" s="237" t="s">
        <v>217</v>
      </c>
      <c r="F22" s="238"/>
      <c r="G22" s="239"/>
      <c r="H22" s="242"/>
      <c r="I22" s="239"/>
      <c r="J22" s="235"/>
    </row>
    <row r="23" spans="1:10" x14ac:dyDescent="0.25">
      <c r="A23" s="239"/>
      <c r="B23" s="239"/>
      <c r="C23" s="53" t="s">
        <v>218</v>
      </c>
      <c r="D23" s="53" t="s">
        <v>219</v>
      </c>
      <c r="E23" s="53" t="s">
        <v>218</v>
      </c>
      <c r="F23" s="53" t="s">
        <v>219</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25"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3" t="str">
        <f>'1. паспорт местоположение'!A5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Q_ДЭСК_30</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ТП-61 ф. "Матвеева (Карьерная-Джамбула)"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276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9" t="s">
        <v>277</v>
      </c>
      <c r="B20" s="239" t="s">
        <v>278</v>
      </c>
      <c r="C20" s="239" t="s">
        <v>279</v>
      </c>
      <c r="D20" s="239"/>
      <c r="E20" s="240" t="s">
        <v>280</v>
      </c>
      <c r="F20" s="240"/>
      <c r="G20" s="239" t="s">
        <v>453</v>
      </c>
      <c r="H20" s="246" t="s">
        <v>482</v>
      </c>
      <c r="I20" s="246"/>
      <c r="J20" s="246"/>
      <c r="K20" s="246"/>
      <c r="L20" s="246" t="s">
        <v>480</v>
      </c>
      <c r="M20" s="246"/>
      <c r="N20" s="246"/>
      <c r="O20" s="246"/>
      <c r="P20" s="246" t="s">
        <v>479</v>
      </c>
      <c r="Q20" s="246"/>
      <c r="R20" s="246"/>
      <c r="S20" s="246"/>
      <c r="T20" s="246" t="s">
        <v>454</v>
      </c>
      <c r="U20" s="246"/>
      <c r="V20" s="246"/>
      <c r="W20" s="246"/>
      <c r="X20" s="246" t="s">
        <v>455</v>
      </c>
      <c r="Y20" s="246"/>
      <c r="Z20" s="246"/>
      <c r="AA20" s="246"/>
      <c r="AB20" s="247" t="s">
        <v>281</v>
      </c>
      <c r="AC20" s="247"/>
      <c r="AD20" s="125"/>
      <c r="AE20" s="125"/>
      <c r="AF20" s="125"/>
    </row>
    <row r="21" spans="1:32" ht="99.75" customHeight="1" x14ac:dyDescent="0.25">
      <c r="A21" s="239"/>
      <c r="B21" s="239"/>
      <c r="C21" s="239"/>
      <c r="D21" s="239"/>
      <c r="E21" s="240"/>
      <c r="F21" s="240"/>
      <c r="G21" s="239"/>
      <c r="H21" s="239" t="s">
        <v>216</v>
      </c>
      <c r="I21" s="239"/>
      <c r="J21" s="239" t="s">
        <v>456</v>
      </c>
      <c r="K21" s="239"/>
      <c r="L21" s="239" t="s">
        <v>216</v>
      </c>
      <c r="M21" s="239"/>
      <c r="N21" s="239" t="s">
        <v>456</v>
      </c>
      <c r="O21" s="239"/>
      <c r="P21" s="239" t="s">
        <v>216</v>
      </c>
      <c r="Q21" s="239"/>
      <c r="R21" s="239" t="s">
        <v>456</v>
      </c>
      <c r="S21" s="239"/>
      <c r="T21" s="239" t="s">
        <v>216</v>
      </c>
      <c r="U21" s="239"/>
      <c r="V21" s="239" t="s">
        <v>456</v>
      </c>
      <c r="W21" s="239"/>
      <c r="X21" s="239" t="s">
        <v>216</v>
      </c>
      <c r="Y21" s="239"/>
      <c r="Z21" s="239" t="s">
        <v>456</v>
      </c>
      <c r="AA21" s="239"/>
      <c r="AB21" s="247"/>
      <c r="AC21" s="247"/>
    </row>
    <row r="22" spans="1:32" ht="89.25" customHeight="1" x14ac:dyDescent="0.25">
      <c r="A22" s="239"/>
      <c r="B22" s="239"/>
      <c r="C22" s="54" t="s">
        <v>216</v>
      </c>
      <c r="D22" s="54" t="s">
        <v>282</v>
      </c>
      <c r="E22" s="59" t="s">
        <v>457</v>
      </c>
      <c r="F22" s="59" t="s">
        <v>458</v>
      </c>
      <c r="G22" s="239"/>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2.2570026959999998</v>
      </c>
      <c r="D24" s="182">
        <f>D27</f>
        <v>2.1991700999999999</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2.2570026959999998</v>
      </c>
      <c r="Y24" s="172" t="s">
        <v>475</v>
      </c>
      <c r="Z24" s="173">
        <f>D24</f>
        <v>2.1991700999999999</v>
      </c>
      <c r="AA24" s="172" t="s">
        <v>475</v>
      </c>
      <c r="AB24" s="173">
        <f>X24</f>
        <v>2.2570026959999998</v>
      </c>
      <c r="AC24" s="173">
        <f>Z24</f>
        <v>2.1991700999999999</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1.88083558*1.2</f>
        <v>2.2570026959999998</v>
      </c>
      <c r="D27" s="184">
        <v>2.1991700999999999</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2.2570026959999998</v>
      </c>
      <c r="Y27" s="172" t="s">
        <v>475</v>
      </c>
      <c r="Z27" s="173">
        <f>D27</f>
        <v>2.1991700999999999</v>
      </c>
      <c r="AA27" s="172" t="s">
        <v>475</v>
      </c>
      <c r="AB27" s="173">
        <f>X27</f>
        <v>2.2570026959999998</v>
      </c>
      <c r="AC27" s="173">
        <f>Z27</f>
        <v>2.1991700999999999</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1.8808355799999998</v>
      </c>
      <c r="D30" s="173">
        <f>D32</f>
        <v>1.8025984426229509</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1.8808355799999998</v>
      </c>
      <c r="Y30" s="172" t="s">
        <v>475</v>
      </c>
      <c r="Z30" s="173">
        <f>D30</f>
        <v>1.8025984426229509</v>
      </c>
      <c r="AA30" s="172" t="s">
        <v>475</v>
      </c>
      <c r="AB30" s="173">
        <f>X30</f>
        <v>1.8808355799999998</v>
      </c>
      <c r="AC30" s="173">
        <f>Z30</f>
        <v>1.8025984426229509</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1.8808355799999998</v>
      </c>
      <c r="D32" s="176">
        <f>D27/1.22</f>
        <v>1.8025984426229509</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1.8808355799999998</v>
      </c>
      <c r="Y32" s="172" t="s">
        <v>475</v>
      </c>
      <c r="Z32" s="173">
        <f>D32</f>
        <v>1.8025984426229509</v>
      </c>
      <c r="AA32" s="172" t="s">
        <v>475</v>
      </c>
      <c r="AB32" s="173">
        <f>X32</f>
        <v>1.8808355799999998</v>
      </c>
      <c r="AC32" s="173">
        <f>Z32</f>
        <v>1.8025984426229509</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0.64</v>
      </c>
      <c r="D39" s="175">
        <v>0.64</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0.64</v>
      </c>
      <c r="Y39" s="172" t="s">
        <v>475</v>
      </c>
      <c r="Z39" s="173">
        <f>D39</f>
        <v>0.64</v>
      </c>
      <c r="AA39" s="172" t="s">
        <v>475</v>
      </c>
      <c r="AB39" s="173">
        <f>X39</f>
        <v>0.64</v>
      </c>
      <c r="AC39" s="173">
        <f>Z39</f>
        <v>0.64</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0.64</v>
      </c>
      <c r="D48" s="175">
        <f>D39</f>
        <v>0.64</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0.64</v>
      </c>
      <c r="Y48" s="172" t="s">
        <v>475</v>
      </c>
      <c r="Z48" s="173">
        <f>D48</f>
        <v>0.64</v>
      </c>
      <c r="AA48" s="172" t="s">
        <v>475</v>
      </c>
      <c r="AB48" s="173">
        <f>X48</f>
        <v>0.64</v>
      </c>
      <c r="AC48" s="173">
        <f>Z48</f>
        <v>0.64</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1.8808355799999998</v>
      </c>
      <c r="D54" s="175">
        <f>D30</f>
        <v>1.8025984426229509</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1.8808355799999998</v>
      </c>
      <c r="Y54" s="172" t="s">
        <v>475</v>
      </c>
      <c r="Z54" s="173">
        <f>D54</f>
        <v>1.8025984426229509</v>
      </c>
      <c r="AA54" s="172" t="s">
        <v>475</v>
      </c>
      <c r="AB54" s="173">
        <f>X54</f>
        <v>1.8808355799999998</v>
      </c>
      <c r="AC54" s="173">
        <f>Z54</f>
        <v>1.8025984426229509</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1"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0.64</v>
      </c>
      <c r="D58" s="175">
        <f>D48</f>
        <v>0.64</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0.64</v>
      </c>
      <c r="Y58" s="172" t="s">
        <v>475</v>
      </c>
      <c r="Z58" s="173">
        <f>D58</f>
        <v>0.64</v>
      </c>
      <c r="AA58" s="172" t="s">
        <v>475</v>
      </c>
      <c r="AB58" s="173">
        <f>X58</f>
        <v>0.64</v>
      </c>
      <c r="AC58" s="173">
        <f>Z58</f>
        <v>0.64</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ref="AB62:AC68" si="12">C62</f>
        <v>-</v>
      </c>
      <c r="AC62" s="174" t="str">
        <f t="shared" si="12"/>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2"/>
        <v>0</v>
      </c>
      <c r="AC63" s="174">
        <f t="shared" si="12"/>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2"/>
        <v>0</v>
      </c>
      <c r="AC64" s="174">
        <f t="shared" si="12"/>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2"/>
        <v>0</v>
      </c>
      <c r="AC65" s="174">
        <f t="shared" si="12"/>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2"/>
        <v>0</v>
      </c>
      <c r="AC66" s="174">
        <f t="shared" si="12"/>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2"/>
        <v>0</v>
      </c>
      <c r="AC67" s="174">
        <f t="shared" si="12"/>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2"/>
        <v>0</v>
      </c>
      <c r="AC68" s="174">
        <f t="shared" si="12"/>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8"/>
      <c r="C70" s="248"/>
      <c r="D70" s="248"/>
      <c r="E70" s="248"/>
      <c r="F70" s="248"/>
      <c r="G70" s="248"/>
      <c r="H70" s="248"/>
      <c r="I70" s="248"/>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12" sqref="A12:AW12"/>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Q_ДЭСК_30</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ТП-61 ф. "Матвеева (Карьерная-Джамбула)"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354</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355</v>
      </c>
      <c r="B22" s="255" t="s">
        <v>356</v>
      </c>
      <c r="C22" s="252" t="s">
        <v>357</v>
      </c>
      <c r="D22" s="252" t="s">
        <v>358</v>
      </c>
      <c r="E22" s="258" t="s">
        <v>359</v>
      </c>
      <c r="F22" s="259"/>
      <c r="G22" s="259"/>
      <c r="H22" s="259"/>
      <c r="I22" s="259"/>
      <c r="J22" s="259"/>
      <c r="K22" s="259"/>
      <c r="L22" s="259"/>
      <c r="M22" s="260"/>
      <c r="N22" s="252" t="s">
        <v>360</v>
      </c>
      <c r="O22" s="252" t="s">
        <v>361</v>
      </c>
      <c r="P22" s="252" t="s">
        <v>362</v>
      </c>
      <c r="Q22" s="250" t="s">
        <v>363</v>
      </c>
      <c r="R22" s="250" t="s">
        <v>364</v>
      </c>
      <c r="S22" s="250" t="s">
        <v>365</v>
      </c>
      <c r="T22" s="250" t="s">
        <v>366</v>
      </c>
      <c r="U22" s="250"/>
      <c r="V22" s="261" t="s">
        <v>367</v>
      </c>
      <c r="W22" s="261" t="s">
        <v>368</v>
      </c>
      <c r="X22" s="250" t="s">
        <v>369</v>
      </c>
      <c r="Y22" s="250" t="s">
        <v>370</v>
      </c>
      <c r="Z22" s="250" t="s">
        <v>371</v>
      </c>
      <c r="AA22" s="272" t="s">
        <v>372</v>
      </c>
      <c r="AB22" s="250" t="s">
        <v>373</v>
      </c>
      <c r="AC22" s="250" t="s">
        <v>374</v>
      </c>
      <c r="AD22" s="250" t="s">
        <v>375</v>
      </c>
      <c r="AE22" s="250" t="s">
        <v>376</v>
      </c>
      <c r="AF22" s="250" t="s">
        <v>377</v>
      </c>
      <c r="AG22" s="250" t="s">
        <v>378</v>
      </c>
      <c r="AH22" s="250"/>
      <c r="AI22" s="250"/>
      <c r="AJ22" s="250"/>
      <c r="AK22" s="250"/>
      <c r="AL22" s="250"/>
      <c r="AM22" s="250" t="s">
        <v>379</v>
      </c>
      <c r="AN22" s="250"/>
      <c r="AO22" s="250"/>
      <c r="AP22" s="250"/>
      <c r="AQ22" s="250" t="s">
        <v>380</v>
      </c>
      <c r="AR22" s="250"/>
      <c r="AS22" s="250" t="s">
        <v>381</v>
      </c>
      <c r="AT22" s="250" t="s">
        <v>382</v>
      </c>
      <c r="AU22" s="250" t="s">
        <v>383</v>
      </c>
      <c r="AV22" s="250" t="s">
        <v>384</v>
      </c>
      <c r="AW22" s="250" t="s">
        <v>385</v>
      </c>
    </row>
    <row r="23" spans="1:49" ht="64.5" customHeight="1" x14ac:dyDescent="0.25">
      <c r="A23" s="253"/>
      <c r="B23" s="256"/>
      <c r="C23" s="253"/>
      <c r="D23" s="253"/>
      <c r="E23" s="262" t="s">
        <v>386</v>
      </c>
      <c r="F23" s="264" t="s">
        <v>336</v>
      </c>
      <c r="G23" s="264" t="s">
        <v>338</v>
      </c>
      <c r="H23" s="264" t="s">
        <v>340</v>
      </c>
      <c r="I23" s="266" t="s">
        <v>387</v>
      </c>
      <c r="J23" s="266" t="s">
        <v>388</v>
      </c>
      <c r="K23" s="266" t="s">
        <v>389</v>
      </c>
      <c r="L23" s="266" t="s">
        <v>319</v>
      </c>
      <c r="M23" s="264" t="s">
        <v>390</v>
      </c>
      <c r="N23" s="253"/>
      <c r="O23" s="253"/>
      <c r="P23" s="253"/>
      <c r="Q23" s="250"/>
      <c r="R23" s="250"/>
      <c r="S23" s="250"/>
      <c r="T23" s="270" t="s">
        <v>216</v>
      </c>
      <c r="U23" s="270" t="s">
        <v>391</v>
      </c>
      <c r="V23" s="261"/>
      <c r="W23" s="261"/>
      <c r="X23" s="250"/>
      <c r="Y23" s="250"/>
      <c r="Z23" s="250"/>
      <c r="AA23" s="250"/>
      <c r="AB23" s="250"/>
      <c r="AC23" s="250"/>
      <c r="AD23" s="250"/>
      <c r="AE23" s="250"/>
      <c r="AF23" s="250"/>
      <c r="AG23" s="250" t="s">
        <v>392</v>
      </c>
      <c r="AH23" s="250"/>
      <c r="AI23" s="250" t="s">
        <v>393</v>
      </c>
      <c r="AJ23" s="250"/>
      <c r="AK23" s="252" t="s">
        <v>394</v>
      </c>
      <c r="AL23" s="252" t="s">
        <v>395</v>
      </c>
      <c r="AM23" s="252" t="s">
        <v>396</v>
      </c>
      <c r="AN23" s="252" t="s">
        <v>397</v>
      </c>
      <c r="AO23" s="252" t="s">
        <v>398</v>
      </c>
      <c r="AP23" s="252" t="s">
        <v>399</v>
      </c>
      <c r="AQ23" s="252" t="s">
        <v>400</v>
      </c>
      <c r="AR23" s="268" t="s">
        <v>391</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6" t="s">
        <v>401</v>
      </c>
      <c r="AH24" s="76" t="s">
        <v>402</v>
      </c>
      <c r="AI24" s="77" t="s">
        <v>216</v>
      </c>
      <c r="AJ24" s="77" t="s">
        <v>391</v>
      </c>
      <c r="AK24" s="254"/>
      <c r="AL24" s="254"/>
      <c r="AM24" s="254"/>
      <c r="AN24" s="254"/>
      <c r="AO24" s="254"/>
      <c r="AP24" s="254"/>
      <c r="AQ24" s="254"/>
      <c r="AR24" s="269"/>
      <c r="AS24" s="250"/>
      <c r="AT24" s="250"/>
      <c r="AU24" s="250"/>
      <c r="AV24" s="250"/>
      <c r="AW24" s="250"/>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0.64</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4" zoomScale="80" zoomScaleNormal="90" zoomScaleSheetLayoutView="80" workbookViewId="0">
      <selection activeCell="B21" sqref="B21"/>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3" t="str">
        <f>'1. паспорт местоположение'!A5</f>
        <v>Год раскрытия информации: 2026 год</v>
      </c>
      <c r="B5" s="273"/>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Q_ДЭСК_30</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ТП-61 ф. "Матвеева (Карьерная-Джамбула)"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4" t="s">
        <v>404</v>
      </c>
      <c r="B18" s="275"/>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ТП-61 ф. "Матвеева (Карьерная-Джамбула)"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2.1991700999999999</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6" t="s">
        <v>58</v>
      </c>
    </row>
    <row r="57" spans="1:2" x14ac:dyDescent="0.25">
      <c r="A57" s="161" t="s">
        <v>432</v>
      </c>
      <c r="B57" s="276"/>
    </row>
    <row r="58" spans="1:2" x14ac:dyDescent="0.25">
      <c r="A58" s="161" t="s">
        <v>433</v>
      </c>
      <c r="B58" s="276"/>
    </row>
    <row r="59" spans="1:2" x14ac:dyDescent="0.25">
      <c r="A59" s="161" t="s">
        <v>434</v>
      </c>
      <c r="B59" s="276"/>
    </row>
    <row r="60" spans="1:2" x14ac:dyDescent="0.25">
      <c r="A60" s="161" t="s">
        <v>435</v>
      </c>
      <c r="B60" s="276"/>
    </row>
    <row r="61" spans="1:2" x14ac:dyDescent="0.25">
      <c r="A61" s="161" t="s">
        <v>436</v>
      </c>
      <c r="B61" s="276"/>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6" t="s">
        <v>58</v>
      </c>
    </row>
    <row r="74" spans="1:2" x14ac:dyDescent="0.25">
      <c r="A74" s="161" t="s">
        <v>448</v>
      </c>
      <c r="B74" s="276"/>
    </row>
    <row r="75" spans="1:2" x14ac:dyDescent="0.25">
      <c r="A75" s="161" t="s">
        <v>449</v>
      </c>
      <c r="B75" s="276"/>
    </row>
    <row r="76" spans="1:2" x14ac:dyDescent="0.25">
      <c r="A76" s="161" t="s">
        <v>450</v>
      </c>
      <c r="B76" s="276"/>
    </row>
    <row r="77" spans="1:2" x14ac:dyDescent="0.25">
      <c r="A77" s="161" t="s">
        <v>451</v>
      </c>
      <c r="B77" s="276"/>
    </row>
    <row r="78" spans="1:2" x14ac:dyDescent="0.25">
      <c r="A78" s="168" t="s">
        <v>452</v>
      </c>
      <c r="B78" s="27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2026-03-04T00:29:06Z</dcterms:modified>
</cp:coreProperties>
</file>